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<sst xmlns="http://schemas.openxmlformats.org/spreadsheetml/2006/main" count="317" uniqueCount="111">
  <si>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</si>
  <si>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</si>
  <si>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</si>
  <si>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</si>
  <si>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</si>
  <si>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</si>
  <si>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</si>
  <si>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</si>
  <si>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第8132号</t>
  </si>
  <si>
    <t xml:space="preserve">　工事名</t>
  </si>
  <si>
    <t>橋向五戸線外道路管理工事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</si>
  <si>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</si>
  <si>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</si>
  <si>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</si>
  <si>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</si>
  <si>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</si>
  <si>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</si>
  <si>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</si>
  <si>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</si>
  <si>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</si>
  <si>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</si>
  <si>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</si>
  <si>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86　km</t>
  </si>
  <si>
    <t>道路維持</t>
  </si>
  <si>
    <t/>
  </si>
  <si>
    <t>式</t>
  </si>
  <si>
    <t>巡視･巡回工</t>
  </si>
  <si>
    <t>道路巡回工</t>
  </si>
  <si>
    <t>道路定期パトロール</t>
  </si>
  <si>
    <t>1回/月</t>
  </si>
  <si>
    <t>回</t>
  </si>
  <si>
    <t>緊急調査パトロール</t>
  </si>
  <si>
    <t>4班/回</t>
  </si>
  <si>
    <t>現場調査</t>
  </si>
  <si>
    <t>1h/箇所</t>
  </si>
  <si>
    <t>箇所</t>
  </si>
  <si>
    <t>舗装工</t>
  </si>
  <si>
    <t>ｱｽﾌｧﾙﾄ舗装補修工</t>
  </si>
  <si>
    <t>ﾊﾟｯﾁﾝｸﾞ</t>
  </si>
  <si>
    <t>材料種類:(5)再生密粒度As(13F)</t>
  </si>
  <si>
    <t>t</t>
  </si>
  <si>
    <t>材料種類:全天候型・重交通対応型常温合材</t>
  </si>
  <si>
    <t>排水構造物工</t>
  </si>
  <si>
    <t>側溝工</t>
  </si>
  <si>
    <t>側溝蓋</t>
  </si>
  <si>
    <t>蓋版の規格:400 51.2×11×50</t>
  </si>
  <si>
    <t>枚</t>
  </si>
  <si>
    <t>道路付属施設工</t>
  </si>
  <si>
    <t>道路付属物工</t>
  </si>
  <si>
    <t>視線誘導標</t>
  </si>
  <si>
    <t>視線誘導標規格:両面反射 Φ100以下 支柱Φ60.5,施工区分:土中建込,施工規模:10本以上30本未満</t>
  </si>
  <si>
    <t>本</t>
  </si>
  <si>
    <t>道路清掃工</t>
  </si>
  <si>
    <t>路面清掃工</t>
  </si>
  <si>
    <t>路面清掃(路肩部･人力)</t>
  </si>
  <si>
    <t>作業形態:路肩部・人力,塵埃量:普通</t>
  </si>
  <si>
    <t>km</t>
  </si>
  <si>
    <t>路面清掃(歩道･人力)</t>
  </si>
  <si>
    <t>作業形態:歩道・人力,塵埃量:歩道 普通</t>
  </si>
  <si>
    <t>m2</t>
  </si>
  <si>
    <t>排水施設清掃工</t>
  </si>
  <si>
    <t>側溝清掃(人力)</t>
  </si>
  <si>
    <t>作業形態:人力,側溝蓋規格:有蓋 ｺﾝｸﾘｰﾄ蓋</t>
  </si>
  <si>
    <t>m</t>
  </si>
  <si>
    <t>作業形態:無蓋　人力,側溝蓋規格:無蓋</t>
  </si>
  <si>
    <t>桝清掃</t>
  </si>
  <si>
    <t>作業形態:人力,機械使用区分:持込,土砂厚:25cm</t>
  </si>
  <si>
    <t>除草工</t>
  </si>
  <si>
    <t>道路除草工</t>
  </si>
  <si>
    <t>道路除草(複合)</t>
  </si>
  <si>
    <t>作業形態:肩掛式・集草・積込運搬</t>
  </si>
  <si>
    <t>構造物撤去工</t>
  </si>
  <si>
    <t>道路付属物撤去工</t>
  </si>
  <si>
    <t>視線誘導標撤去</t>
  </si>
  <si>
    <t>排水構造物撤去工</t>
  </si>
  <si>
    <t>蓋版撤去</t>
  </si>
  <si>
    <t>蓋種類:400 51.2×11×50</t>
  </si>
  <si>
    <t>運搬処理工</t>
  </si>
  <si>
    <t>殻処分</t>
  </si>
  <si>
    <t>殻種別:ｺﾝｸﾘｰﾄ殻(無筋)</t>
  </si>
  <si>
    <t>殻種別:ｺﾝｸﾘｰﾄ殻(鉄筋)</t>
  </si>
  <si>
    <t>殻種別:ｱｽﾌｧﾙﾄ殻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</si>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</sst>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G23+G38+G50+G59+G68+G92+G101+G128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3.0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34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35</v>
      </c>
      <c r="F37" s="23" t="n">
        <v>10.0</v>
      </c>
      <c r="G37" s="27"/>
      <c r="H37" s="29"/>
      <c r="J37" s="30"/>
      <c r="K37" s="31"/>
    </row>
    <row r="38" ht="15.0" customHeight="true">
      <c r="A38" s="14"/>
      <c r="B38" s="15" t="s">
        <v>36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37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38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39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40</v>
      </c>
      <c r="F46" s="23" t="n">
        <v>17.0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40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46</v>
      </c>
      <c r="F58" s="23" t="n">
        <v>10.0</v>
      </c>
      <c r="G58" s="27"/>
      <c r="H58" s="29"/>
      <c r="J58" s="30"/>
      <c r="K58" s="31"/>
    </row>
    <row r="59" ht="15.0" customHeight="true">
      <c r="A59" s="14"/>
      <c r="B59" s="15" t="s">
        <v>47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50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51</v>
      </c>
      <c r="F67" s="23" t="n">
        <v>10.0</v>
      </c>
      <c r="G67" s="27"/>
      <c r="H67" s="29"/>
      <c r="J67" s="30"/>
      <c r="K67" s="31"/>
    </row>
    <row r="68" ht="15.0" customHeight="true">
      <c r="A68" s="14"/>
      <c r="B68" s="15" t="s">
        <v>52</v>
      </c>
      <c r="C68" s="15"/>
      <c r="D68" s="16"/>
      <c r="E68" s="20"/>
      <c r="F68" s="22"/>
      <c r="G68" s="26">
        <f>G71+G80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53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54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55</v>
      </c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56</v>
      </c>
      <c r="F76" s="25" t="n">
        <v>0.5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57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58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59</v>
      </c>
      <c r="F79" s="23" t="n">
        <v>300.0</v>
      </c>
      <c r="G79" s="27"/>
      <c r="H79" s="29"/>
      <c r="J79" s="30"/>
      <c r="K79" s="31"/>
    </row>
    <row r="80" ht="15.0" customHeight="true">
      <c r="A80" s="14"/>
      <c r="B80" s="15"/>
      <c r="C80" s="15" t="s">
        <v>60</v>
      </c>
      <c r="D80" s="16"/>
      <c r="E80" s="20"/>
      <c r="F80" s="22"/>
      <c r="G80" s="26">
        <f>G83+G86+G89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61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62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63</v>
      </c>
      <c r="F85" s="23" t="n">
        <v>100.0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61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64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63</v>
      </c>
      <c r="F88" s="23" t="n">
        <v>100.0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65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66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35</v>
      </c>
      <c r="F91" s="23" t="n">
        <v>10.0</v>
      </c>
      <c r="G91" s="27"/>
      <c r="H91" s="29"/>
      <c r="J91" s="30"/>
      <c r="K91" s="31"/>
    </row>
    <row r="92" ht="15.0" customHeight="true">
      <c r="A92" s="14"/>
      <c r="B92" s="15" t="s">
        <v>67</v>
      </c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68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69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70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59</v>
      </c>
      <c r="F100" s="23" t="n">
        <v>10000.0</v>
      </c>
      <c r="G100" s="27"/>
      <c r="H100" s="29"/>
      <c r="J100" s="30"/>
      <c r="K100" s="31"/>
    </row>
    <row r="101" ht="15.0" customHeight="true">
      <c r="A101" s="14"/>
      <c r="B101" s="15" t="s">
        <v>71</v>
      </c>
      <c r="C101" s="15"/>
      <c r="D101" s="16"/>
      <c r="E101" s="20"/>
      <c r="F101" s="22"/>
      <c r="G101" s="26">
        <f>G104+G110+G116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72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73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50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51</v>
      </c>
      <c r="F109" s="23" t="n">
        <v>10.0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74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75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76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46</v>
      </c>
      <c r="F115" s="23" t="n">
        <v>10.0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77</v>
      </c>
      <c r="D116" s="16"/>
      <c r="E116" s="20"/>
      <c r="F116" s="22"/>
      <c r="G116" s="26">
        <f>G119+G122+G125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78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79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40</v>
      </c>
      <c r="F121" s="23" t="n">
        <v>2.0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78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80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40</v>
      </c>
      <c r="F124" s="23" t="n">
        <v>2.0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78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81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40</v>
      </c>
      <c r="F127" s="23" t="n">
        <v>2.0</v>
      </c>
      <c r="G127" s="27"/>
      <c r="H127" s="29"/>
      <c r="J127" s="30"/>
      <c r="K127" s="31"/>
    </row>
    <row r="128" ht="15.0" customHeight="true">
      <c r="A128" s="14"/>
      <c r="B128" s="15" t="s">
        <v>82</v>
      </c>
      <c r="C128" s="15"/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83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84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85</v>
      </c>
      <c r="F136" s="23" t="n">
        <v>70.0</v>
      </c>
      <c r="G136" s="27"/>
      <c r="H136" s="29"/>
      <c r="J136" s="30"/>
      <c r="K136" s="31"/>
    </row>
    <row r="137" ht="15.0" customHeight="true">
      <c r="A137" s="14" t="s">
        <v>86</v>
      </c>
      <c r="B137" s="15"/>
      <c r="C137" s="15"/>
      <c r="D137" s="16"/>
      <c r="E137" s="20"/>
      <c r="F137" s="22"/>
      <c r="G137" s="26">
        <f>G23+G38+G50+G59+G68+G92+G101+G128</f>
      </c>
      <c r="H137" s="28" t="s">
        <v>24</v>
      </c>
      <c r="J137" s="30" t="n">
        <v>40.0</v>
      </c>
      <c r="K137" s="31" t="n">
        <v>20.0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87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s">
        <v>88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89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s">
        <v>90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91</v>
      </c>
      <c r="B146" s="15"/>
      <c r="C146" s="15"/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200.0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92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93</v>
      </c>
      <c r="B152" s="15"/>
      <c r="C152" s="15"/>
      <c r="D152" s="16"/>
      <c r="E152" s="20"/>
      <c r="F152" s="22"/>
      <c r="G152" s="26">
        <f>G137+G146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94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n">
        <v>210.0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95</v>
      </c>
      <c r="D158" s="16"/>
      <c r="E158" s="20"/>
      <c r="F158" s="22"/>
      <c r="G158" s="27"/>
      <c r="H158" s="28" t="s">
        <v>24</v>
      </c>
      <c r="J158" s="30" t="n">
        <v>47.0</v>
      </c>
      <c r="K158" s="31" t="s">
        <v>96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97</v>
      </c>
      <c r="D161" s="16"/>
      <c r="E161" s="20"/>
      <c r="F161" s="22"/>
      <c r="G161" s="27"/>
      <c r="H161" s="28" t="s">
        <v>24</v>
      </c>
      <c r="J161" s="30" t="n">
        <v>48.0</v>
      </c>
      <c r="K161" s="31" t="s">
        <v>98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99</v>
      </c>
      <c r="B164" s="15"/>
      <c r="C164" s="15"/>
      <c r="D164" s="16"/>
      <c r="E164" s="20"/>
      <c r="F164" s="22"/>
      <c r="G164" s="26">
        <f>G137+G146+G155</f>
      </c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100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s">
        <v>101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 t="s">
        <v>102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n">
        <v>220.0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103</v>
      </c>
      <c r="B173" s="15"/>
      <c r="C173" s="15"/>
      <c r="D173" s="16"/>
      <c r="E173" s="20"/>
      <c r="F173" s="22"/>
      <c r="G173" s="26">
        <f>G164+G170</f>
      </c>
      <c r="H173" s="28" t="s">
        <v>24</v>
      </c>
      <c r="J173" s="30" t="n">
        <v>52.0</v>
      </c>
      <c r="K173" s="31" t="n">
        <v>30.0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32" t="s">
        <v>104</v>
      </c>
      <c r="B176" s="33"/>
      <c r="C176" s="33"/>
      <c r="D176" s="34"/>
      <c r="E176" s="41"/>
      <c r="F176" s="44"/>
      <c r="G176" s="50">
        <f>G173</f>
      </c>
      <c r="H176" s="51" t="s">
        <v>24</v>
      </c>
      <c r="J176" s="55" t="n">
        <v>53.0</v>
      </c>
      <c r="K176" s="55" t="n">
        <v>30.0</v>
      </c>
    </row>
    <row r="177" ht="15.0" customHeight="true">
      <c r="A177" s="35"/>
      <c r="B177" s="36"/>
      <c r="C177" s="36"/>
      <c r="D177" s="37"/>
      <c r="E177" s="42" t="s">
        <v>24</v>
      </c>
      <c r="F177" s="45"/>
      <c r="G177" s="50"/>
      <c r="H177" s="52" t="s">
        <v>24</v>
      </c>
    </row>
    <row r="178" ht="15.0" customHeight="true">
      <c r="A178" s="38"/>
      <c r="B178" s="39"/>
      <c r="C178" s="39"/>
      <c r="D178" s="40"/>
      <c r="E178" s="43" t="s">
        <v>25</v>
      </c>
      <c r="F178" s="46" t="n">
        <v>1.0</v>
      </c>
      <c r="G178" s="50"/>
      <c r="H178" s="53"/>
    </row>
    <row r="179">
      <c r="A179" s="56" t="s">
        <v>105</v>
      </c>
      <c r="B179" s="57" t="s">
        <v>106</v>
      </c>
      <c r="J179" s="30" t="n">
        <v>99999.0</v>
      </c>
    </row>
    <row r="180">
      <c r="A180" s="56" t="s">
        <v>107</v>
      </c>
      <c r="B180" s="57" t="s">
        <v>108</v>
      </c>
    </row>
    <row r="181">
      <c r="A181" s="56" t="s">
        <v>109</v>
      </c>
      <c r="B181" s="57" t="s">
        <v>110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2026-07-23T23:36:02Z</dcterms:created>
  <dc:creator>Apache POI</dc:creator>
</cp:coreProperties>
</file>